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Лист1!$A$2:$J$70</definedName>
  </definedNames>
  <calcPr calcId="144525" fullPrecision="0"/>
</workbook>
</file>

<file path=xl/calcChain.xml><?xml version="1.0" encoding="utf-8"?>
<calcChain xmlns="http://schemas.openxmlformats.org/spreadsheetml/2006/main">
  <c r="E35" i="1"/>
  <c r="I35"/>
  <c r="C35"/>
  <c r="G63"/>
  <c r="B63"/>
  <c r="E63"/>
  <c r="I60"/>
  <c r="C53"/>
  <c r="C52"/>
  <c r="C51"/>
  <c r="C63"/>
  <c r="E33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63"/>
  <c r="H32"/>
  <c r="I32"/>
  <c r="H9"/>
  <c r="H10"/>
  <c r="H11"/>
  <c r="H12"/>
  <c r="H13"/>
  <c r="H14"/>
  <c r="H15"/>
  <c r="H16"/>
  <c r="H17"/>
  <c r="H18"/>
  <c r="H19"/>
  <c r="H20"/>
  <c r="H21"/>
  <c r="C34"/>
  <c r="I17"/>
  <c r="I18"/>
  <c r="I19"/>
  <c r="I20"/>
  <c r="I21"/>
  <c r="E23"/>
  <c r="I30"/>
  <c r="I28"/>
  <c r="I29"/>
  <c r="I31"/>
  <c r="H28"/>
  <c r="H29"/>
  <c r="H30"/>
  <c r="H31"/>
  <c r="G34"/>
  <c r="B34"/>
  <c r="I26"/>
  <c r="I15"/>
  <c r="I11"/>
  <c r="H22"/>
  <c r="H23"/>
  <c r="H24"/>
  <c r="H25"/>
  <c r="H26"/>
  <c r="H27"/>
  <c r="I9"/>
  <c r="I10"/>
  <c r="I12"/>
  <c r="I13"/>
  <c r="I14"/>
  <c r="I16"/>
  <c r="I22"/>
  <c r="I23"/>
  <c r="I24"/>
  <c r="I25"/>
  <c r="I27"/>
  <c r="H8"/>
  <c r="E34"/>
  <c r="I8"/>
  <c r="I34"/>
</calcChain>
</file>

<file path=xl/sharedStrings.xml><?xml version="1.0" encoding="utf-8"?>
<sst xmlns="http://schemas.openxmlformats.org/spreadsheetml/2006/main" count="122" uniqueCount="76">
  <si>
    <t>Найменування юридичної особи (або позначення фізичної особи)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</si>
  <si>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</si>
  <si>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</si>
  <si>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</si>
  <si>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благодійних пожертв, тис. грн.</t>
  </si>
  <si>
    <t>Використання закладом охорони здоров'я благодійних пожертв, отриманих у грошовій та натуральній (товари і послуг)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</si>
  <si>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</si>
  <si>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</si>
  <si>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</si>
  <si>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 xml:space="preserve">сума, тис. грн. </t>
  </si>
  <si>
    <t>Залишок невикористаних грошових коштів, товарів та послуг на кінець звітного періоду, тис. грн.</t>
  </si>
  <si>
    <t>БФ "Допомога і підтримка"</t>
  </si>
  <si>
    <t>Благодійні пожертви, що були отримані закладом охорони здоров'я від фізичних та юридичних осіб</t>
  </si>
  <si>
    <t>меблі</t>
  </si>
  <si>
    <t>Світлана МУРАВСЬКА</t>
  </si>
  <si>
    <t>Олеся КАМІНСЬКА</t>
  </si>
  <si>
    <t>будівельні матеріали</t>
  </si>
  <si>
    <t>медикаменти, вироби медичного призначення</t>
  </si>
  <si>
    <t>побутова техніка</t>
  </si>
  <si>
    <t>мякий інвентар</t>
  </si>
  <si>
    <t>господарські товари</t>
  </si>
  <si>
    <t>канцтовари, бланкова продукція</t>
  </si>
  <si>
    <t>інше</t>
  </si>
  <si>
    <t>вироби медичного призначення</t>
  </si>
  <si>
    <t>бланкова продукція, медикаменти, послуги</t>
  </si>
  <si>
    <t>Директор</t>
  </si>
  <si>
    <t>Головний бухгалтер</t>
  </si>
  <si>
    <t>КП РОСПК РОР</t>
  </si>
  <si>
    <t>препарати крові</t>
  </si>
  <si>
    <t>вакцина БЦЖ,гепатит</t>
  </si>
  <si>
    <t>миючі засоби</t>
  </si>
  <si>
    <t>фізичні,юридичні особи</t>
  </si>
  <si>
    <t>Департамент соціальної та ветиранської політики РОР</t>
  </si>
  <si>
    <t>ГО Рівне-Такмед</t>
  </si>
  <si>
    <t>КНП "Міська дитяча лікарня №2"</t>
  </si>
  <si>
    <t>Фонд ООН угалузі народонаселення</t>
  </si>
  <si>
    <t>ДУ РОЦКПХ МОЗ</t>
  </si>
  <si>
    <t>ФО Лобоцька</t>
  </si>
  <si>
    <t>ФО Тарасюта</t>
  </si>
  <si>
    <t>розчин</t>
  </si>
  <si>
    <t>вітаміни,набір гідності</t>
  </si>
  <si>
    <t>рис</t>
  </si>
  <si>
    <t>ФО Качур</t>
  </si>
  <si>
    <t>господарчий інвентар</t>
  </si>
  <si>
    <t>таблички.бірки для немовлят</t>
  </si>
  <si>
    <t>балони,вогнегасники</t>
  </si>
  <si>
    <t>запасні частини до оргтехніки</t>
  </si>
  <si>
    <t xml:space="preserve">ролети </t>
  </si>
  <si>
    <t>бланкова продукція</t>
  </si>
  <si>
    <t>дез.засоби</t>
  </si>
  <si>
    <t>термосумка для компонентів крові</t>
  </si>
  <si>
    <t>система обігріву пацієнтів</t>
  </si>
  <si>
    <t>медикаменти</t>
  </si>
  <si>
    <t>КП ОІАЦМС</t>
  </si>
  <si>
    <t>експрес -тести</t>
  </si>
  <si>
    <t>Нутріція України</t>
  </si>
  <si>
    <t>суміш молочна</t>
  </si>
  <si>
    <t>КУ ОБСМП</t>
  </si>
  <si>
    <t>медикакменти</t>
  </si>
  <si>
    <t>ФО Самуйло</t>
  </si>
  <si>
    <t>інжеста</t>
  </si>
  <si>
    <t>медикаменти,інвентар,апарат ШВЛ Фаза</t>
  </si>
  <si>
    <t>суміш газів</t>
  </si>
  <si>
    <t>медичні товари</t>
  </si>
  <si>
    <t>медикаменти,вироби медичного призначення</t>
  </si>
  <si>
    <t>продукти харчування</t>
  </si>
  <si>
    <t>оргтехніка</t>
  </si>
  <si>
    <t>кондиціонери</t>
  </si>
  <si>
    <t>медичне обладнання,камери</t>
  </si>
  <si>
    <t>КНП "Зарічненська багатопрофільна лікарня"</t>
  </si>
  <si>
    <t>презервативи</t>
  </si>
  <si>
    <t>ТзОВ Мегаком</t>
  </si>
  <si>
    <t>крем</t>
  </si>
  <si>
    <t>ФО Іллюк Тетяна</t>
  </si>
  <si>
    <t>госп.товари,медикаменти</t>
  </si>
  <si>
    <r>
      <t>ІНФОРМАЦІЯ ПРО НАДХОДЖЕННЯ І ВИКОРИСТАННЯ БЛАГОДІЙНИХ ПОЖЕРТВ ВІД ФІЗИЧНИХ І ЮРИДИЧНИХ ОСІБ КНП</t>
    </r>
    <r>
      <rPr>
        <sz val="12"/>
        <color indexed="8"/>
        <rFont val="Times New Roman"/>
        <family val="1"/>
        <charset val="204"/>
      </rPr>
      <t>"</t>
    </r>
    <r>
      <rPr>
        <b/>
        <sz val="12"/>
        <color indexed="8"/>
        <rFont val="Times New Roman"/>
        <family val="1"/>
        <charset val="204"/>
      </rPr>
      <t>ПОЛОГОВИЙ БУДИНОК РМР" ЗА І півріччя 2026року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</si>
</sst>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2" fontId="1" fillId="0" borderId="3" xfId="0" applyNumberFormat="1" applyFont="1" applyBorder="1"/>
    <xf numFmtId="0" fontId="2" fillId="0" borderId="0" xfId="0" applyFont="1" applyBorder="1" applyAlignment="1">
      <alignment horizontal="center" vertical="top"/>
    </xf>
    <xf numFmtId="2" fontId="3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2" fontId="7" fillId="2" borderId="5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center"/>
    </xf>
    <xf numFmtId="2" fontId="1" fillId="0" borderId="7" xfId="0" applyNumberFormat="1" applyFont="1" applyBorder="1"/>
    <xf numFmtId="0" fontId="0" fillId="0" borderId="8" xfId="0" applyBorder="1"/>
    <xf numFmtId="0" fontId="0" fillId="0" borderId="0" xfId="0" applyBorder="1"/>
    <xf numFmtId="2" fontId="0" fillId="0" borderId="0" xfId="0" applyNumberFormat="1" applyBorder="1"/>
    <xf numFmtId="0" fontId="9" fillId="0" borderId="9" xfId="0" applyFont="1" applyBorder="1" applyAlignment="1">
      <alignment horizontal="left" vertical="center"/>
    </xf>
    <xf numFmtId="2" fontId="9" fillId="2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2" fontId="9" fillId="0" borderId="9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/>
    <xf numFmtId="0" fontId="0" fillId="0" borderId="11" xfId="0" applyBorder="1"/>
    <xf numFmtId="2" fontId="7" fillId="2" borderId="1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/>
    </xf>
    <xf numFmtId="2" fontId="1" fillId="0" borderId="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73"/>
  <sheetViews>
    <sheetView tabSelected="1" view="pageBreakPreview" zoomScale="90" zoomScaleNormal="100" zoomScaleSheetLayoutView="90" workbookViewId="0">
      <selection activeCell="D69" sqref="D69"/>
    </sheetView>
  </sheetViews>
  <sheetFormatPr defaultRowHeight="15"/>
  <cols>
    <col min="1" max="1" width="47.42578125" customWidth="1"/>
    <col min="2" max="2" width="10.5703125" customWidth="1"/>
    <col min="3" max="3" width="12" customWidth="1"/>
    <col min="4" max="4" width="30.7109375" customWidth="1"/>
    <col min="5" max="5" width="11" customWidth="1"/>
    <col min="6" max="6" width="21.140625" customWidth="1"/>
    <col min="7" max="7" width="10.140625" customWidth="1"/>
    <col min="8" max="8" width="30.42578125" customWidth="1"/>
    <col min="9" max="9" width="10.5703125" customWidth="1"/>
    <col min="10" max="10" width="16.140625" customWidth="1"/>
    <col min="12" max="12" width="9.5703125" bestFit="1" customWidth="1"/>
  </cols>
  <sheetData>
    <row r="2" spans="1:12" ht="15.75">
      <c r="A2" s="49"/>
      <c r="B2" s="49"/>
      <c r="C2" s="49"/>
      <c r="D2" s="49"/>
      <c r="E2" s="49"/>
      <c r="F2" s="49"/>
      <c r="G2" s="49"/>
      <c r="H2" s="49"/>
      <c r="I2" s="49"/>
      <c r="J2" s="49"/>
    </row>
    <row r="3" spans="1:12" ht="15.75">
      <c r="A3" s="49" t="s">
        <v>75</v>
      </c>
      <c r="B3" s="49"/>
      <c r="C3" s="49"/>
      <c r="D3" s="49"/>
      <c r="E3" s="49"/>
      <c r="F3" s="49"/>
      <c r="G3" s="49"/>
      <c r="H3" s="49"/>
      <c r="I3" s="49"/>
      <c r="J3" s="49"/>
    </row>
    <row r="4" spans="1:12" ht="19.5" customHeight="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2" ht="19.5" customHeight="1" thickBot="1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2" ht="36" customHeight="1">
      <c r="A6" s="51" t="s">
        <v>0</v>
      </c>
      <c r="B6" s="51" t="s">
        <v>12</v>
      </c>
      <c r="C6" s="51"/>
      <c r="D6" s="51"/>
      <c r="E6" s="51" t="s">
        <v>4</v>
      </c>
      <c r="F6" s="51" t="s">
        <v>5</v>
      </c>
      <c r="G6" s="51"/>
      <c r="H6" s="51"/>
      <c r="I6" s="51"/>
      <c r="J6" s="42" t="s">
        <v>10</v>
      </c>
    </row>
    <row r="7" spans="1:12" ht="63.75" customHeight="1" thickBot="1">
      <c r="A7" s="52"/>
      <c r="B7" s="19" t="s">
        <v>1</v>
      </c>
      <c r="C7" s="19" t="s">
        <v>2</v>
      </c>
      <c r="D7" s="19" t="s">
        <v>3</v>
      </c>
      <c r="E7" s="53"/>
      <c r="F7" s="20" t="s">
        <v>6</v>
      </c>
      <c r="G7" s="20" t="s">
        <v>7</v>
      </c>
      <c r="H7" s="20" t="s">
        <v>8</v>
      </c>
      <c r="I7" s="20" t="s">
        <v>9</v>
      </c>
      <c r="J7" s="43"/>
    </row>
    <row r="8" spans="1:12" s="27" customFormat="1" ht="25.5">
      <c r="A8" s="44" t="s">
        <v>11</v>
      </c>
      <c r="B8" s="21"/>
      <c r="C8" s="22">
        <v>785.05</v>
      </c>
      <c r="D8" s="23" t="s">
        <v>17</v>
      </c>
      <c r="E8" s="22">
        <v>785.05</v>
      </c>
      <c r="F8" s="24"/>
      <c r="G8" s="22"/>
      <c r="H8" s="23" t="str">
        <f>D8</f>
        <v>медикаменти, вироби медичного призначення</v>
      </c>
      <c r="I8" s="25">
        <f>E8</f>
        <v>785.05</v>
      </c>
      <c r="J8" s="26"/>
    </row>
    <row r="9" spans="1:12" s="28" customFormat="1">
      <c r="A9" s="45"/>
      <c r="B9" s="1"/>
      <c r="C9" s="9">
        <v>15.8</v>
      </c>
      <c r="D9" s="10" t="s">
        <v>49</v>
      </c>
      <c r="E9" s="9">
        <v>15.8</v>
      </c>
      <c r="F9" s="11"/>
      <c r="G9" s="9"/>
      <c r="H9" s="10" t="str">
        <f t="shared" ref="H9:H21" si="0">D9</f>
        <v>дез.засоби</v>
      </c>
      <c r="I9" s="2">
        <f t="shared" ref="I9:I32" si="1">E9</f>
        <v>15.8</v>
      </c>
      <c r="J9" s="12"/>
      <c r="L9" s="29"/>
    </row>
    <row r="10" spans="1:12" s="28" customFormat="1">
      <c r="A10" s="45"/>
      <c r="B10" s="1"/>
      <c r="C10" s="9">
        <v>902.3</v>
      </c>
      <c r="D10" s="10" t="s">
        <v>30</v>
      </c>
      <c r="E10" s="9">
        <v>902.3</v>
      </c>
      <c r="F10" s="11"/>
      <c r="G10" s="9"/>
      <c r="H10" s="10" t="str">
        <f t="shared" si="0"/>
        <v>миючі засоби</v>
      </c>
      <c r="I10" s="2">
        <f t="shared" si="1"/>
        <v>902.3</v>
      </c>
      <c r="J10" s="12"/>
      <c r="L10" s="29"/>
    </row>
    <row r="11" spans="1:12" s="28" customFormat="1">
      <c r="A11" s="45"/>
      <c r="B11" s="1"/>
      <c r="C11" s="9">
        <v>87.63</v>
      </c>
      <c r="D11" s="10" t="s">
        <v>45</v>
      </c>
      <c r="E11" s="9">
        <v>87.63</v>
      </c>
      <c r="F11" s="11"/>
      <c r="G11" s="9"/>
      <c r="H11" s="10" t="str">
        <f t="shared" si="0"/>
        <v>балони,вогнегасники</v>
      </c>
      <c r="I11" s="2">
        <f t="shared" si="1"/>
        <v>87.63</v>
      </c>
      <c r="J11" s="12"/>
    </row>
    <row r="12" spans="1:12" s="28" customFormat="1">
      <c r="A12" s="45"/>
      <c r="B12" s="1"/>
      <c r="C12" s="9">
        <v>6.87</v>
      </c>
      <c r="D12" s="10" t="s">
        <v>46</v>
      </c>
      <c r="E12" s="9">
        <v>6.87</v>
      </c>
      <c r="F12" s="11"/>
      <c r="G12" s="9"/>
      <c r="H12" s="10" t="str">
        <f t="shared" si="0"/>
        <v>запасні частини до оргтехніки</v>
      </c>
      <c r="I12" s="2">
        <f t="shared" si="1"/>
        <v>6.87</v>
      </c>
      <c r="J12" s="12"/>
    </row>
    <row r="13" spans="1:12" s="28" customFormat="1">
      <c r="A13" s="45"/>
      <c r="B13" s="1"/>
      <c r="C13" s="9">
        <v>145.71</v>
      </c>
      <c r="D13" s="16" t="s">
        <v>21</v>
      </c>
      <c r="E13" s="9">
        <v>145.71</v>
      </c>
      <c r="F13" s="11"/>
      <c r="G13" s="9"/>
      <c r="H13" s="10" t="str">
        <f t="shared" si="0"/>
        <v>канцтовари, бланкова продукція</v>
      </c>
      <c r="I13" s="2">
        <f t="shared" si="1"/>
        <v>145.71</v>
      </c>
      <c r="J13" s="12"/>
    </row>
    <row r="14" spans="1:12" s="28" customFormat="1">
      <c r="A14" s="45"/>
      <c r="B14" s="1"/>
      <c r="C14" s="9">
        <v>65.17</v>
      </c>
      <c r="D14" s="16" t="s">
        <v>19</v>
      </c>
      <c r="E14" s="9">
        <v>65.17</v>
      </c>
      <c r="F14" s="11"/>
      <c r="G14" s="9"/>
      <c r="H14" s="10" t="str">
        <f t="shared" si="0"/>
        <v>мякий інвентар</v>
      </c>
      <c r="I14" s="2">
        <f t="shared" si="1"/>
        <v>65.17</v>
      </c>
      <c r="J14" s="12"/>
    </row>
    <row r="15" spans="1:12" s="28" customFormat="1">
      <c r="A15" s="45"/>
      <c r="B15" s="1"/>
      <c r="C15" s="9">
        <v>32</v>
      </c>
      <c r="D15" s="16" t="s">
        <v>44</v>
      </c>
      <c r="E15" s="9">
        <v>32</v>
      </c>
      <c r="F15" s="11"/>
      <c r="G15" s="9"/>
      <c r="H15" s="10" t="str">
        <f t="shared" si="0"/>
        <v>таблички.бірки для немовлят</v>
      </c>
      <c r="I15" s="2">
        <f t="shared" si="1"/>
        <v>32</v>
      </c>
      <c r="J15" s="12"/>
    </row>
    <row r="16" spans="1:12" s="28" customFormat="1">
      <c r="A16" s="45"/>
      <c r="B16" s="1"/>
      <c r="C16" s="9">
        <v>256.32</v>
      </c>
      <c r="D16" s="10" t="s">
        <v>16</v>
      </c>
      <c r="E16" s="9">
        <v>256.32</v>
      </c>
      <c r="F16" s="11"/>
      <c r="G16" s="9"/>
      <c r="H16" s="10" t="str">
        <f t="shared" si="0"/>
        <v>будівельні матеріали</v>
      </c>
      <c r="I16" s="2">
        <f t="shared" si="1"/>
        <v>256.32</v>
      </c>
      <c r="J16" s="12"/>
    </row>
    <row r="17" spans="1:12" s="28" customFormat="1">
      <c r="A17" s="45"/>
      <c r="B17" s="1"/>
      <c r="C17" s="9">
        <v>703.58</v>
      </c>
      <c r="D17" s="10" t="s">
        <v>20</v>
      </c>
      <c r="E17" s="9">
        <v>703.58</v>
      </c>
      <c r="F17" s="11"/>
      <c r="G17" s="9"/>
      <c r="H17" s="10" t="str">
        <f t="shared" si="0"/>
        <v>господарські товари</v>
      </c>
      <c r="I17" s="2">
        <f t="shared" si="1"/>
        <v>703.58</v>
      </c>
      <c r="J17" s="12"/>
    </row>
    <row r="18" spans="1:12" s="28" customFormat="1">
      <c r="A18" s="45"/>
      <c r="B18" s="1"/>
      <c r="C18" s="9">
        <v>43.13</v>
      </c>
      <c r="D18" s="10" t="s">
        <v>47</v>
      </c>
      <c r="E18" s="9">
        <v>43.13</v>
      </c>
      <c r="F18" s="11"/>
      <c r="G18" s="9"/>
      <c r="H18" s="10" t="str">
        <f t="shared" si="0"/>
        <v xml:space="preserve">ролети </v>
      </c>
      <c r="I18" s="2">
        <f t="shared" si="1"/>
        <v>43.13</v>
      </c>
      <c r="J18" s="12"/>
    </row>
    <row r="19" spans="1:12" s="28" customFormat="1">
      <c r="A19" s="45"/>
      <c r="B19" s="1"/>
      <c r="C19" s="9">
        <v>85.87</v>
      </c>
      <c r="D19" s="10" t="s">
        <v>48</v>
      </c>
      <c r="E19" s="9">
        <v>85.87</v>
      </c>
      <c r="F19" s="11"/>
      <c r="G19" s="9"/>
      <c r="H19" s="10" t="str">
        <f t="shared" si="0"/>
        <v>бланкова продукція</v>
      </c>
      <c r="I19" s="2">
        <f t="shared" si="1"/>
        <v>85.87</v>
      </c>
      <c r="J19" s="12"/>
    </row>
    <row r="20" spans="1:12" s="28" customFormat="1">
      <c r="A20" s="45"/>
      <c r="B20" s="1"/>
      <c r="C20" s="9">
        <v>717.57</v>
      </c>
      <c r="D20" s="10" t="s">
        <v>13</v>
      </c>
      <c r="E20" s="9">
        <v>717.57</v>
      </c>
      <c r="F20" s="11"/>
      <c r="G20" s="9"/>
      <c r="H20" s="10" t="str">
        <f t="shared" si="0"/>
        <v>меблі</v>
      </c>
      <c r="I20" s="2">
        <f t="shared" si="1"/>
        <v>717.57</v>
      </c>
      <c r="J20" s="12"/>
    </row>
    <row r="21" spans="1:12" s="28" customFormat="1">
      <c r="A21" s="45"/>
      <c r="B21" s="1"/>
      <c r="C21" s="9">
        <v>48.09</v>
      </c>
      <c r="D21" s="10" t="s">
        <v>18</v>
      </c>
      <c r="E21" s="9">
        <v>48.09</v>
      </c>
      <c r="F21" s="11"/>
      <c r="G21" s="9"/>
      <c r="H21" s="10" t="str">
        <f t="shared" si="0"/>
        <v>побутова техніка</v>
      </c>
      <c r="I21" s="2">
        <f t="shared" si="1"/>
        <v>48.09</v>
      </c>
      <c r="J21" s="12"/>
    </row>
    <row r="22" spans="1:12" s="28" customFormat="1">
      <c r="A22" s="45"/>
      <c r="B22" s="1"/>
      <c r="C22" s="9">
        <v>26.89</v>
      </c>
      <c r="D22" s="10" t="s">
        <v>50</v>
      </c>
      <c r="E22" s="9">
        <v>26.89</v>
      </c>
      <c r="F22" s="11"/>
      <c r="G22" s="9"/>
      <c r="H22" s="10" t="str">
        <f t="shared" ref="H22:H32" si="2">D22</f>
        <v>термосумка для компонентів крові</v>
      </c>
      <c r="I22" s="2">
        <f t="shared" si="1"/>
        <v>26.89</v>
      </c>
      <c r="J22" s="12"/>
    </row>
    <row r="23" spans="1:12" s="28" customFormat="1">
      <c r="A23" s="46"/>
      <c r="B23" s="1"/>
      <c r="C23" s="9">
        <v>23.81</v>
      </c>
      <c r="D23" s="10" t="s">
        <v>22</v>
      </c>
      <c r="E23" s="9">
        <f>B23+C23</f>
        <v>23.81</v>
      </c>
      <c r="F23" s="11"/>
      <c r="G23" s="9"/>
      <c r="H23" s="10" t="str">
        <f t="shared" si="2"/>
        <v>інше</v>
      </c>
      <c r="I23" s="2">
        <f t="shared" si="1"/>
        <v>23.81</v>
      </c>
      <c r="J23" s="12"/>
    </row>
    <row r="24" spans="1:12" s="28" customFormat="1">
      <c r="A24" s="8" t="s">
        <v>35</v>
      </c>
      <c r="B24" s="1"/>
      <c r="C24" s="9">
        <v>357.15</v>
      </c>
      <c r="D24" s="10" t="s">
        <v>40</v>
      </c>
      <c r="E24" s="9">
        <v>357.15</v>
      </c>
      <c r="F24" s="11"/>
      <c r="G24" s="9"/>
      <c r="H24" s="10" t="str">
        <f t="shared" si="2"/>
        <v>вітаміни,набір гідності</v>
      </c>
      <c r="I24" s="2">
        <f t="shared" si="1"/>
        <v>357.15</v>
      </c>
      <c r="J24" s="12"/>
    </row>
    <row r="25" spans="1:12" s="28" customFormat="1">
      <c r="A25" s="10" t="s">
        <v>36</v>
      </c>
      <c r="B25" s="1"/>
      <c r="C25" s="9">
        <v>4.82</v>
      </c>
      <c r="D25" s="10" t="s">
        <v>29</v>
      </c>
      <c r="E25" s="9">
        <v>4.82</v>
      </c>
      <c r="F25" s="11"/>
      <c r="G25" s="9"/>
      <c r="H25" s="10" t="str">
        <f t="shared" si="2"/>
        <v>вакцина БЦЖ,гепатит</v>
      </c>
      <c r="I25" s="2">
        <f t="shared" si="1"/>
        <v>4.82</v>
      </c>
      <c r="J25" s="12"/>
      <c r="L25" s="29"/>
    </row>
    <row r="26" spans="1:12" s="28" customFormat="1">
      <c r="A26" s="10" t="s">
        <v>32</v>
      </c>
      <c r="B26" s="1"/>
      <c r="C26" s="9">
        <v>12</v>
      </c>
      <c r="D26" s="10" t="s">
        <v>39</v>
      </c>
      <c r="E26" s="9">
        <v>12</v>
      </c>
      <c r="F26" s="8"/>
      <c r="G26" s="9"/>
      <c r="H26" s="10" t="str">
        <f t="shared" si="2"/>
        <v>розчин</v>
      </c>
      <c r="I26" s="2">
        <f t="shared" si="1"/>
        <v>12</v>
      </c>
      <c r="J26" s="12"/>
      <c r="L26" s="29"/>
    </row>
    <row r="27" spans="1:12" s="28" customFormat="1">
      <c r="A27" s="10" t="s">
        <v>37</v>
      </c>
      <c r="B27" s="1"/>
      <c r="C27" s="9">
        <v>2.63</v>
      </c>
      <c r="D27" s="10" t="s">
        <v>23</v>
      </c>
      <c r="E27" s="9">
        <v>2.63</v>
      </c>
      <c r="F27" s="8"/>
      <c r="G27" s="9"/>
      <c r="H27" s="10" t="str">
        <f t="shared" si="2"/>
        <v>вироби медичного призначення</v>
      </c>
      <c r="I27" s="2">
        <f t="shared" si="1"/>
        <v>2.63</v>
      </c>
      <c r="J27" s="12"/>
      <c r="L27" s="29"/>
    </row>
    <row r="28" spans="1:12" s="28" customFormat="1" ht="42.75" customHeight="1">
      <c r="A28" s="8" t="s">
        <v>33</v>
      </c>
      <c r="B28" s="10"/>
      <c r="C28" s="9">
        <v>1571.4</v>
      </c>
      <c r="D28" s="16" t="s">
        <v>23</v>
      </c>
      <c r="E28" s="9">
        <v>1571.4</v>
      </c>
      <c r="F28" s="8"/>
      <c r="G28" s="9"/>
      <c r="H28" s="10" t="str">
        <f t="shared" si="2"/>
        <v>вироби медичного призначення</v>
      </c>
      <c r="I28" s="2">
        <f t="shared" si="1"/>
        <v>1571.4</v>
      </c>
      <c r="J28" s="12"/>
      <c r="L28" s="29"/>
    </row>
    <row r="29" spans="1:12" s="28" customFormat="1" ht="23.25" customHeight="1">
      <c r="A29" s="8" t="s">
        <v>38</v>
      </c>
      <c r="B29" s="1"/>
      <c r="C29" s="9">
        <v>19.600000000000001</v>
      </c>
      <c r="D29" s="16" t="s">
        <v>51</v>
      </c>
      <c r="E29" s="9">
        <v>19.600000000000001</v>
      </c>
      <c r="F29" s="8"/>
      <c r="G29" s="9"/>
      <c r="H29" s="10" t="str">
        <f t="shared" si="2"/>
        <v>система обігріву пацієнтів</v>
      </c>
      <c r="I29" s="2">
        <f t="shared" si="1"/>
        <v>19.600000000000001</v>
      </c>
      <c r="J29" s="12"/>
      <c r="L29" s="29"/>
    </row>
    <row r="30" spans="1:12" s="28" customFormat="1" ht="16.5" customHeight="1">
      <c r="A30" s="8" t="s">
        <v>34</v>
      </c>
      <c r="B30" s="1"/>
      <c r="C30" s="9">
        <v>5.96</v>
      </c>
      <c r="D30" s="16" t="s">
        <v>41</v>
      </c>
      <c r="E30" s="9">
        <v>5.96</v>
      </c>
      <c r="F30" s="8"/>
      <c r="G30" s="9"/>
      <c r="H30" s="10" t="str">
        <f t="shared" si="2"/>
        <v>рис</v>
      </c>
      <c r="I30" s="2">
        <f t="shared" si="1"/>
        <v>5.96</v>
      </c>
      <c r="J30" s="12"/>
      <c r="L30" s="29"/>
    </row>
    <row r="31" spans="1:12" s="28" customFormat="1" ht="16.5" customHeight="1">
      <c r="A31" s="8" t="s">
        <v>27</v>
      </c>
      <c r="B31" s="1"/>
      <c r="C31" s="9">
        <v>111.97</v>
      </c>
      <c r="D31" s="16" t="s">
        <v>28</v>
      </c>
      <c r="E31" s="9">
        <v>111.97</v>
      </c>
      <c r="F31" s="8"/>
      <c r="G31" s="9"/>
      <c r="H31" s="10" t="str">
        <f t="shared" si="2"/>
        <v>препарати крові</v>
      </c>
      <c r="I31" s="2">
        <f t="shared" si="1"/>
        <v>111.97</v>
      </c>
      <c r="J31" s="12"/>
      <c r="L31" s="29"/>
    </row>
    <row r="32" spans="1:12" s="28" customFormat="1" ht="16.5" customHeight="1">
      <c r="A32" s="8" t="s">
        <v>42</v>
      </c>
      <c r="B32" s="1"/>
      <c r="C32" s="9">
        <v>1.58</v>
      </c>
      <c r="D32" s="16" t="s">
        <v>43</v>
      </c>
      <c r="E32" s="9">
        <v>1.58</v>
      </c>
      <c r="F32" s="8"/>
      <c r="G32" s="9"/>
      <c r="H32" s="10" t="str">
        <f t="shared" si="2"/>
        <v>господарчий інвентар</v>
      </c>
      <c r="I32" s="2">
        <f t="shared" si="1"/>
        <v>1.58</v>
      </c>
      <c r="J32" s="12"/>
      <c r="L32" s="29"/>
    </row>
    <row r="33" spans="1:12" s="28" customFormat="1" ht="25.5">
      <c r="A33" s="10" t="s">
        <v>31</v>
      </c>
      <c r="B33" s="9">
        <v>761.47</v>
      </c>
      <c r="C33" s="9"/>
      <c r="D33" s="10"/>
      <c r="E33" s="9">
        <f>B33+C33</f>
        <v>761.47</v>
      </c>
      <c r="F33" s="10" t="s">
        <v>24</v>
      </c>
      <c r="G33" s="9">
        <v>874.49</v>
      </c>
      <c r="H33" s="10"/>
      <c r="I33" s="2"/>
      <c r="J33" s="12"/>
      <c r="L33" s="29"/>
    </row>
    <row r="34" spans="1:12" s="36" customFormat="1" ht="15.75" thickBot="1">
      <c r="A34" s="30"/>
      <c r="B34" s="31">
        <f>SUM(B8:B33)</f>
        <v>761.47</v>
      </c>
      <c r="C34" s="31">
        <f>SUM(C8:C33)</f>
        <v>6032.9</v>
      </c>
      <c r="D34" s="32"/>
      <c r="E34" s="31">
        <f>SUM(E8:E33)</f>
        <v>6794.37</v>
      </c>
      <c r="F34" s="30"/>
      <c r="G34" s="33">
        <f>SUM(G33)</f>
        <v>874.49</v>
      </c>
      <c r="H34" s="32"/>
      <c r="I34" s="34">
        <f>SUM(I8:I33)</f>
        <v>6032.9</v>
      </c>
      <c r="J34" s="35"/>
    </row>
    <row r="35" spans="1:12" s="27" customFormat="1" ht="26.25" thickBot="1">
      <c r="A35" s="44" t="s">
        <v>11</v>
      </c>
      <c r="B35" s="21"/>
      <c r="C35" s="22">
        <f>1141.69+98.66</f>
        <v>1240.3499999999999</v>
      </c>
      <c r="D35" s="23" t="s">
        <v>17</v>
      </c>
      <c r="E35" s="22">
        <f>1141.69+98.66</f>
        <v>1240.3499999999999</v>
      </c>
      <c r="F35" s="24"/>
      <c r="G35" s="22"/>
      <c r="H35" s="23" t="s">
        <v>64</v>
      </c>
      <c r="I35" s="25">
        <f>E35</f>
        <v>1240.3499999999999</v>
      </c>
      <c r="J35" s="26"/>
    </row>
    <row r="36" spans="1:12" s="28" customFormat="1">
      <c r="A36" s="45"/>
      <c r="B36" s="1"/>
      <c r="C36" s="9">
        <v>153.06</v>
      </c>
      <c r="D36" s="23" t="s">
        <v>49</v>
      </c>
      <c r="E36" s="9">
        <v>153.06</v>
      </c>
      <c r="F36" s="11"/>
      <c r="G36" s="9"/>
      <c r="H36" s="10" t="s">
        <v>49</v>
      </c>
      <c r="I36" s="2">
        <f t="shared" ref="I36:I60" si="3">E36</f>
        <v>153.06</v>
      </c>
      <c r="J36" s="12"/>
    </row>
    <row r="37" spans="1:12" s="28" customFormat="1">
      <c r="A37" s="45"/>
      <c r="B37" s="1"/>
      <c r="C37" s="9">
        <v>1135.93</v>
      </c>
      <c r="D37" s="10" t="s">
        <v>30</v>
      </c>
      <c r="E37" s="9">
        <v>1135.93</v>
      </c>
      <c r="F37" s="11"/>
      <c r="G37" s="9"/>
      <c r="H37" s="10" t="s">
        <v>30</v>
      </c>
      <c r="I37" s="2">
        <f t="shared" si="3"/>
        <v>1135.93</v>
      </c>
      <c r="J37" s="12"/>
    </row>
    <row r="38" spans="1:12" s="28" customFormat="1">
      <c r="A38" s="45"/>
      <c r="B38" s="1"/>
      <c r="C38" s="9">
        <v>131.66</v>
      </c>
      <c r="D38" s="10" t="s">
        <v>21</v>
      </c>
      <c r="E38" s="9">
        <v>131.66</v>
      </c>
      <c r="F38" s="11"/>
      <c r="G38" s="9"/>
      <c r="H38" s="10" t="s">
        <v>21</v>
      </c>
      <c r="I38" s="2">
        <f t="shared" si="3"/>
        <v>131.66</v>
      </c>
      <c r="J38" s="12"/>
    </row>
    <row r="39" spans="1:12" s="28" customFormat="1">
      <c r="A39" s="45"/>
      <c r="B39" s="1"/>
      <c r="C39" s="9">
        <v>162.82</v>
      </c>
      <c r="D39" s="10" t="s">
        <v>16</v>
      </c>
      <c r="E39" s="9">
        <v>162.82</v>
      </c>
      <c r="F39" s="11"/>
      <c r="G39" s="9"/>
      <c r="H39" s="10" t="s">
        <v>16</v>
      </c>
      <c r="I39" s="2">
        <f t="shared" si="3"/>
        <v>162.82</v>
      </c>
      <c r="J39" s="12"/>
    </row>
    <row r="40" spans="1:12" s="28" customFormat="1">
      <c r="A40" s="45"/>
      <c r="B40" s="1"/>
      <c r="C40" s="9">
        <v>1299.75</v>
      </c>
      <c r="D40" s="10" t="s">
        <v>20</v>
      </c>
      <c r="E40" s="9">
        <v>1299.75</v>
      </c>
      <c r="F40" s="11"/>
      <c r="G40" s="9"/>
      <c r="H40" s="10" t="s">
        <v>20</v>
      </c>
      <c r="I40" s="2">
        <f t="shared" si="3"/>
        <v>1299.75</v>
      </c>
      <c r="J40" s="12"/>
    </row>
    <row r="41" spans="1:12" s="28" customFormat="1">
      <c r="A41" s="45"/>
      <c r="B41" s="1"/>
      <c r="C41" s="9">
        <v>0.53</v>
      </c>
      <c r="D41" s="16" t="s">
        <v>28</v>
      </c>
      <c r="E41" s="9">
        <v>0.53</v>
      </c>
      <c r="F41" s="11"/>
      <c r="G41" s="9"/>
      <c r="H41" s="10" t="s">
        <v>28</v>
      </c>
      <c r="I41" s="2">
        <f t="shared" si="3"/>
        <v>0.53</v>
      </c>
      <c r="J41" s="12"/>
    </row>
    <row r="42" spans="1:12" s="28" customFormat="1">
      <c r="A42" s="45"/>
      <c r="B42" s="1"/>
      <c r="C42" s="9">
        <v>5.7</v>
      </c>
      <c r="D42" s="16" t="s">
        <v>62</v>
      </c>
      <c r="E42" s="9">
        <v>5.7</v>
      </c>
      <c r="F42" s="11"/>
      <c r="G42" s="9"/>
      <c r="H42" s="10" t="s">
        <v>62</v>
      </c>
      <c r="I42" s="2">
        <f t="shared" si="3"/>
        <v>5.7</v>
      </c>
      <c r="J42" s="12"/>
    </row>
    <row r="43" spans="1:12" s="28" customFormat="1">
      <c r="A43" s="45"/>
      <c r="B43" s="1"/>
      <c r="C43" s="9">
        <v>66.040000000000006</v>
      </c>
      <c r="D43" s="16" t="s">
        <v>63</v>
      </c>
      <c r="E43" s="9">
        <v>66.040000000000006</v>
      </c>
      <c r="F43" s="11"/>
      <c r="G43" s="9"/>
      <c r="H43" s="10" t="s">
        <v>63</v>
      </c>
      <c r="I43" s="2">
        <f t="shared" si="3"/>
        <v>66.040000000000006</v>
      </c>
      <c r="J43" s="12"/>
    </row>
    <row r="44" spans="1:12" s="28" customFormat="1">
      <c r="A44" s="45"/>
      <c r="B44" s="1"/>
      <c r="C44" s="9">
        <v>21.86</v>
      </c>
      <c r="D44" s="10" t="s">
        <v>46</v>
      </c>
      <c r="E44" s="9">
        <v>21.86</v>
      </c>
      <c r="F44" s="11"/>
      <c r="G44" s="9"/>
      <c r="H44" s="10" t="s">
        <v>46</v>
      </c>
      <c r="I44" s="2">
        <f t="shared" si="3"/>
        <v>21.86</v>
      </c>
      <c r="J44" s="12"/>
    </row>
    <row r="45" spans="1:12" s="28" customFormat="1">
      <c r="A45" s="45"/>
      <c r="B45" s="1"/>
      <c r="C45" s="9">
        <v>9.19</v>
      </c>
      <c r="D45" s="10" t="s">
        <v>65</v>
      </c>
      <c r="E45" s="9">
        <v>9.19</v>
      </c>
      <c r="F45" s="11"/>
      <c r="G45" s="9"/>
      <c r="H45" s="10" t="s">
        <v>65</v>
      </c>
      <c r="I45" s="2">
        <f t="shared" si="3"/>
        <v>9.19</v>
      </c>
      <c r="J45" s="12"/>
    </row>
    <row r="46" spans="1:12" s="28" customFormat="1">
      <c r="A46" s="45"/>
      <c r="B46" s="1"/>
      <c r="C46" s="9">
        <v>47.19</v>
      </c>
      <c r="D46" s="10" t="s">
        <v>66</v>
      </c>
      <c r="E46" s="9">
        <v>47.19</v>
      </c>
      <c r="F46" s="11"/>
      <c r="G46" s="9"/>
      <c r="H46" s="10" t="s">
        <v>66</v>
      </c>
      <c r="I46" s="2">
        <f t="shared" si="3"/>
        <v>47.19</v>
      </c>
      <c r="J46" s="12"/>
    </row>
    <row r="47" spans="1:12" s="28" customFormat="1">
      <c r="A47" s="45"/>
      <c r="B47" s="1"/>
      <c r="C47" s="9">
        <v>63.88</v>
      </c>
      <c r="D47" s="10" t="s">
        <v>13</v>
      </c>
      <c r="E47" s="9">
        <v>63.88</v>
      </c>
      <c r="F47" s="11"/>
      <c r="G47" s="9"/>
      <c r="H47" s="10" t="s">
        <v>13</v>
      </c>
      <c r="I47" s="2">
        <f t="shared" si="3"/>
        <v>63.88</v>
      </c>
      <c r="J47" s="12"/>
    </row>
    <row r="48" spans="1:12" s="28" customFormat="1">
      <c r="A48" s="45"/>
      <c r="B48" s="1"/>
      <c r="C48" s="9">
        <v>87.89</v>
      </c>
      <c r="D48" s="10" t="s">
        <v>67</v>
      </c>
      <c r="E48" s="9">
        <v>87.89</v>
      </c>
      <c r="F48" s="11"/>
      <c r="G48" s="9"/>
      <c r="H48" s="10" t="s">
        <v>67</v>
      </c>
      <c r="I48" s="2">
        <f t="shared" si="3"/>
        <v>87.89</v>
      </c>
      <c r="J48" s="12"/>
    </row>
    <row r="49" spans="1:10" s="28" customFormat="1">
      <c r="A49" s="45"/>
      <c r="B49" s="1"/>
      <c r="C49" s="9">
        <v>816.69</v>
      </c>
      <c r="D49" s="10" t="s">
        <v>68</v>
      </c>
      <c r="E49" s="9">
        <v>816.69</v>
      </c>
      <c r="F49" s="11"/>
      <c r="G49" s="9"/>
      <c r="H49" s="10" t="s">
        <v>68</v>
      </c>
      <c r="I49" s="2">
        <f t="shared" si="3"/>
        <v>816.69</v>
      </c>
      <c r="J49" s="12"/>
    </row>
    <row r="50" spans="1:10" s="28" customFormat="1">
      <c r="A50" s="46"/>
      <c r="B50" s="1"/>
      <c r="C50" s="9">
        <v>100.34</v>
      </c>
      <c r="D50" s="10" t="s">
        <v>19</v>
      </c>
      <c r="E50" s="9">
        <v>100.34</v>
      </c>
      <c r="F50" s="11"/>
      <c r="G50" s="9"/>
      <c r="H50" s="10" t="s">
        <v>19</v>
      </c>
      <c r="I50" s="2">
        <f t="shared" si="3"/>
        <v>100.34</v>
      </c>
      <c r="J50" s="12"/>
    </row>
    <row r="51" spans="1:10" s="28" customFormat="1" ht="25.5">
      <c r="A51" s="8" t="s">
        <v>34</v>
      </c>
      <c r="B51" s="1"/>
      <c r="C51" s="9">
        <f>26.84+19.9</f>
        <v>46.74</v>
      </c>
      <c r="D51" s="10" t="s">
        <v>61</v>
      </c>
      <c r="E51" s="9">
        <v>46.74</v>
      </c>
      <c r="F51" s="11"/>
      <c r="G51" s="9"/>
      <c r="H51" s="10" t="s">
        <v>61</v>
      </c>
      <c r="I51" s="2">
        <f t="shared" si="3"/>
        <v>46.74</v>
      </c>
      <c r="J51" s="12"/>
    </row>
    <row r="52" spans="1:10" s="28" customFormat="1">
      <c r="A52" s="10" t="s">
        <v>27</v>
      </c>
      <c r="B52" s="1"/>
      <c r="C52" s="9">
        <f>31.26+27.1+51.07</f>
        <v>109.43</v>
      </c>
      <c r="D52" s="10" t="s">
        <v>28</v>
      </c>
      <c r="E52" s="9">
        <v>109.43</v>
      </c>
      <c r="F52" s="11"/>
      <c r="G52" s="9"/>
      <c r="H52" s="10" t="s">
        <v>28</v>
      </c>
      <c r="I52" s="2">
        <f t="shared" si="3"/>
        <v>109.43</v>
      </c>
      <c r="J52" s="12"/>
    </row>
    <row r="53" spans="1:10" s="28" customFormat="1">
      <c r="A53" s="10" t="s">
        <v>37</v>
      </c>
      <c r="B53" s="1"/>
      <c r="C53" s="9">
        <f>12.52+1.64</f>
        <v>14.16</v>
      </c>
      <c r="D53" s="10" t="s">
        <v>52</v>
      </c>
      <c r="E53" s="9">
        <v>14.16</v>
      </c>
      <c r="F53" s="8"/>
      <c r="G53" s="9"/>
      <c r="H53" s="10" t="s">
        <v>52</v>
      </c>
      <c r="I53" s="2">
        <f t="shared" si="3"/>
        <v>14.16</v>
      </c>
      <c r="J53" s="12"/>
    </row>
    <row r="54" spans="1:10" s="28" customFormat="1">
      <c r="A54" s="10" t="s">
        <v>53</v>
      </c>
      <c r="B54" s="1"/>
      <c r="C54" s="9">
        <v>3.86</v>
      </c>
      <c r="D54" s="10" t="s">
        <v>54</v>
      </c>
      <c r="E54" s="9">
        <v>3.86</v>
      </c>
      <c r="F54" s="8"/>
      <c r="G54" s="9"/>
      <c r="H54" s="10" t="s">
        <v>54</v>
      </c>
      <c r="I54" s="2">
        <f t="shared" si="3"/>
        <v>3.86</v>
      </c>
      <c r="J54" s="12"/>
    </row>
    <row r="55" spans="1:10" s="28" customFormat="1">
      <c r="A55" s="8" t="s">
        <v>55</v>
      </c>
      <c r="B55" s="10"/>
      <c r="C55" s="9">
        <v>6.57</v>
      </c>
      <c r="D55" s="10" t="s">
        <v>56</v>
      </c>
      <c r="E55" s="9">
        <v>6.57</v>
      </c>
      <c r="F55" s="8"/>
      <c r="G55" s="9"/>
      <c r="H55" s="10" t="s">
        <v>56</v>
      </c>
      <c r="I55" s="2">
        <f t="shared" si="3"/>
        <v>6.57</v>
      </c>
      <c r="J55" s="12"/>
    </row>
    <row r="56" spans="1:10" s="28" customFormat="1">
      <c r="A56" s="8" t="s">
        <v>33</v>
      </c>
      <c r="B56" s="1"/>
      <c r="C56" s="9">
        <v>1371.44</v>
      </c>
      <c r="D56" s="16" t="s">
        <v>23</v>
      </c>
      <c r="E56" s="9">
        <v>1371.44</v>
      </c>
      <c r="F56" s="8"/>
      <c r="G56" s="9"/>
      <c r="H56" s="10" t="s">
        <v>23</v>
      </c>
      <c r="I56" s="2">
        <f t="shared" si="3"/>
        <v>1371.44</v>
      </c>
      <c r="J56" s="12"/>
    </row>
    <row r="57" spans="1:10" s="28" customFormat="1">
      <c r="A57" s="8" t="s">
        <v>57</v>
      </c>
      <c r="B57" s="1"/>
      <c r="C57" s="9">
        <v>5.86</v>
      </c>
      <c r="D57" s="16" t="s">
        <v>58</v>
      </c>
      <c r="E57" s="9">
        <v>5.86</v>
      </c>
      <c r="F57" s="8"/>
      <c r="G57" s="9"/>
      <c r="H57" s="10" t="s">
        <v>52</v>
      </c>
      <c r="I57" s="2">
        <f t="shared" si="3"/>
        <v>5.86</v>
      </c>
      <c r="J57" s="12"/>
    </row>
    <row r="58" spans="1:10" s="28" customFormat="1">
      <c r="A58" s="8" t="s">
        <v>59</v>
      </c>
      <c r="B58" s="1"/>
      <c r="C58" s="9">
        <v>8.84</v>
      </c>
      <c r="D58" s="16" t="s">
        <v>60</v>
      </c>
      <c r="E58" s="9">
        <v>8.84</v>
      </c>
      <c r="F58" s="8"/>
      <c r="G58" s="9"/>
      <c r="H58" s="10" t="s">
        <v>60</v>
      </c>
      <c r="I58" s="2">
        <f t="shared" si="3"/>
        <v>8.84</v>
      </c>
      <c r="J58" s="12"/>
    </row>
    <row r="59" spans="1:10" s="28" customFormat="1">
      <c r="A59" s="8" t="s">
        <v>69</v>
      </c>
      <c r="B59" s="1"/>
      <c r="C59" s="9">
        <v>0.56999999999999995</v>
      </c>
      <c r="D59" s="16" t="s">
        <v>70</v>
      </c>
      <c r="E59" s="9">
        <v>0.56999999999999995</v>
      </c>
      <c r="F59" s="8"/>
      <c r="G59" s="9"/>
      <c r="H59" s="10" t="s">
        <v>70</v>
      </c>
      <c r="I59" s="2">
        <f t="shared" si="3"/>
        <v>0.56999999999999995</v>
      </c>
      <c r="J59" s="12"/>
    </row>
    <row r="60" spans="1:10" s="28" customFormat="1">
      <c r="A60" s="10" t="s">
        <v>71</v>
      </c>
      <c r="B60" s="9"/>
      <c r="C60" s="9">
        <v>4.2</v>
      </c>
      <c r="D60" s="16" t="s">
        <v>72</v>
      </c>
      <c r="E60" s="9">
        <v>4.2</v>
      </c>
      <c r="F60" s="10"/>
      <c r="G60" s="9"/>
      <c r="H60" s="10" t="s">
        <v>72</v>
      </c>
      <c r="I60" s="2">
        <f t="shared" si="3"/>
        <v>4.2</v>
      </c>
      <c r="J60" s="12"/>
    </row>
    <row r="61" spans="1:10" s="36" customFormat="1" ht="15.75" thickBot="1">
      <c r="A61" s="37" t="s">
        <v>73</v>
      </c>
      <c r="B61" s="9"/>
      <c r="C61" s="38">
        <v>4.8</v>
      </c>
      <c r="D61" s="37" t="s">
        <v>54</v>
      </c>
      <c r="E61" s="39">
        <v>4.8</v>
      </c>
      <c r="F61" s="9"/>
      <c r="G61" s="10"/>
      <c r="H61" s="40" t="s">
        <v>54</v>
      </c>
      <c r="I61" s="41">
        <v>4.8</v>
      </c>
      <c r="J61" s="35"/>
    </row>
    <row r="62" spans="1:10" ht="15.75" thickBot="1">
      <c r="A62" s="37" t="s">
        <v>31</v>
      </c>
      <c r="B62" s="9">
        <v>2099.0300000000002</v>
      </c>
      <c r="C62" s="16"/>
      <c r="D62" s="37"/>
      <c r="E62" s="39">
        <v>2099.0300000000002</v>
      </c>
      <c r="F62" s="9" t="s">
        <v>74</v>
      </c>
      <c r="G62" s="10">
        <v>1572.28</v>
      </c>
      <c r="H62" s="40"/>
      <c r="I62" s="41"/>
      <c r="J62" s="35"/>
    </row>
    <row r="63" spans="1:10" ht="15.75" thickBot="1">
      <c r="A63" s="30"/>
      <c r="B63" s="31">
        <f>SUM(B36:B62)</f>
        <v>2099.0300000000002</v>
      </c>
      <c r="C63" s="31">
        <f>SUM(C35:C61)</f>
        <v>6919.35</v>
      </c>
      <c r="D63" s="32"/>
      <c r="E63" s="31">
        <f>SUM(E35:E62)</f>
        <v>9018.3799999999992</v>
      </c>
      <c r="F63" s="30"/>
      <c r="G63" s="33">
        <f>SUM(G62)</f>
        <v>1572.28</v>
      </c>
      <c r="H63" s="32"/>
      <c r="I63" s="34">
        <f>SUM(I35:I61)</f>
        <v>6919.35</v>
      </c>
      <c r="J63" s="35"/>
    </row>
    <row r="64" spans="1:10" ht="18" customHeight="1">
      <c r="A64" s="6"/>
      <c r="B64" s="14"/>
      <c r="C64" s="14"/>
      <c r="D64" s="17"/>
      <c r="E64" s="14"/>
      <c r="F64" s="7"/>
      <c r="G64" s="14"/>
      <c r="H64" s="7"/>
      <c r="I64" s="14"/>
      <c r="J64" s="15"/>
    </row>
    <row r="65" spans="1:4" ht="15.75">
      <c r="A65" s="3"/>
      <c r="B65" s="4"/>
      <c r="C65" s="4"/>
      <c r="D65" s="17"/>
    </row>
    <row r="66" spans="1:4" ht="15.75">
      <c r="A66" s="48"/>
      <c r="B66" s="48"/>
      <c r="C66" s="48"/>
      <c r="D66" s="17"/>
    </row>
    <row r="67" spans="1:4" ht="20.25">
      <c r="A67" s="47" t="s">
        <v>25</v>
      </c>
      <c r="B67" s="47"/>
      <c r="C67" s="47"/>
      <c r="D67" s="7"/>
    </row>
    <row r="68" spans="1:4" ht="18.75">
      <c r="D68" s="5" t="s">
        <v>14</v>
      </c>
    </row>
    <row r="69" spans="1:4" ht="21">
      <c r="A69" s="18" t="s">
        <v>26</v>
      </c>
      <c r="D69" s="7"/>
    </row>
    <row r="70" spans="1:4" ht="18.75">
      <c r="D70" s="5" t="s">
        <v>15</v>
      </c>
    </row>
    <row r="71" spans="1:4" ht="18.75">
      <c r="D71" s="5"/>
    </row>
    <row r="72" spans="1:4" ht="18.75">
      <c r="D72" s="5"/>
    </row>
    <row r="73" spans="1:4" ht="18.75">
      <c r="D73" s="5"/>
    </row>
  </sheetData>
  <mergeCells count="12">
    <mergeCell ref="E6:E7"/>
    <mergeCell ref="F6:I6"/>
    <mergeCell ref="J6:J7"/>
    <mergeCell ref="A35:A50"/>
    <mergeCell ref="A67:C67"/>
    <mergeCell ref="A66:C66"/>
    <mergeCell ref="A8:A23"/>
    <mergeCell ref="A2:J2"/>
    <mergeCell ref="A3:J3"/>
    <mergeCell ref="A4:J4"/>
    <mergeCell ref="B6:D6"/>
    <mergeCell ref="A6:A7"/>
  </mergeCells>
  <phoneticPr fontId="0" type="noConversion"/>
  <pageMargins left="0.31496062992125984" right="0.11811023622047245" top="0.74803149606299213" bottom="0.74803149606299213" header="0.31496062992125984" footer="0.31496062992125984"/>
  <pageSetup paperSize="9"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Валя</cp:lastModifiedBy>
  <cp:lastPrinted>2026-07-07T13:40:39Z</cp:lastPrinted>
  <dcterms:created xsi:type="dcterms:W3CDTF">2018-08-28T05:57:16Z</dcterms:created>
  <dcterms:modified xsi:type="dcterms:W3CDTF">2026-07-07T13:40:47Z</dcterms:modified>
</cp:coreProperties>
</file>